
<file path=[Content_Types].xml><?xml version="1.0" encoding="utf-8"?>
<Types xmlns="http://schemas.openxmlformats.org/package/2006/content-types">
  <Default Extension="xml" ContentType="application/xml"/>
  <Default Extension="bin" ContentType="application/vnd.openxmlformats-officedocument.spreadsheetml.printerSettings"/>
  <Default Extension="vml" ContentType="application/vnd.openxmlformats-officedocument.vmlDrawing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8702"/>
  <workbookPr/>
  <mc:AlternateContent xmlns:mc="http://schemas.openxmlformats.org/markup-compatibility/2006">
    <mc:Choice Requires="x15">
      <x15ac:absPath xmlns:x15ac="http://schemas.microsoft.com/office/spreadsheetml/2010/11/ac" url="/Users/user/Desktop/Ag reprotox/Lison/"/>
    </mc:Choice>
  </mc:AlternateContent>
  <bookViews>
    <workbookView xWindow="840" yWindow="460" windowWidth="20400" windowHeight="14500"/>
  </bookViews>
  <sheets>
    <sheet name="quote" sheetId="1" r:id="rId1"/>
    <sheet name="items" sheetId="3" r:id="rId2"/>
    <sheet name="time schedule" sheetId="2" r:id="rId3"/>
  </sheets>
  <calcPr calcId="150001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6" i="1" l="1"/>
  <c r="G36" i="1"/>
  <c r="H50" i="3"/>
  <c r="D5" i="3"/>
  <c r="H5" i="3"/>
  <c r="D6" i="3"/>
  <c r="H6" i="3"/>
  <c r="H8" i="3"/>
  <c r="H9" i="3"/>
  <c r="H10" i="3"/>
  <c r="H11" i="3"/>
  <c r="H12" i="3"/>
  <c r="H13" i="3"/>
  <c r="H14" i="3"/>
  <c r="H15" i="3"/>
  <c r="H16" i="3"/>
  <c r="H17" i="3"/>
  <c r="H18" i="3"/>
  <c r="H19" i="3"/>
  <c r="H20" i="3"/>
  <c r="H21" i="3"/>
  <c r="H22" i="3"/>
  <c r="H23" i="3"/>
  <c r="H24" i="3"/>
  <c r="H25" i="3"/>
  <c r="H26" i="3"/>
  <c r="H27" i="3"/>
  <c r="H28" i="3"/>
  <c r="H29" i="3"/>
  <c r="H30" i="3"/>
  <c r="H31" i="3"/>
  <c r="H32" i="3"/>
  <c r="H33" i="3"/>
  <c r="H34" i="3"/>
  <c r="H35" i="3"/>
  <c r="H36" i="3"/>
  <c r="H37" i="3"/>
  <c r="H38" i="3"/>
  <c r="H39" i="3"/>
  <c r="H40" i="3"/>
  <c r="H41" i="3"/>
  <c r="H42" i="3"/>
  <c r="H44" i="3"/>
  <c r="H47" i="3"/>
  <c r="H48" i="3"/>
  <c r="H49" i="3"/>
  <c r="F6" i="3"/>
  <c r="E6" i="3"/>
  <c r="F5" i="3"/>
  <c r="E5" i="3"/>
  <c r="F18" i="1"/>
  <c r="F19" i="1"/>
  <c r="F20" i="1"/>
  <c r="F21" i="1"/>
  <c r="F22" i="1"/>
  <c r="F5" i="1"/>
  <c r="F6" i="1"/>
  <c r="F7" i="1"/>
  <c r="F8" i="1"/>
  <c r="F9" i="1"/>
  <c r="F10" i="1"/>
  <c r="F11" i="1"/>
  <c r="F12" i="1"/>
  <c r="F14" i="1"/>
  <c r="F24" i="1"/>
  <c r="F36" i="1"/>
  <c r="F35" i="1"/>
  <c r="F32" i="1"/>
  <c r="F30" i="1"/>
  <c r="F25" i="1"/>
  <c r="F26" i="1"/>
  <c r="F27" i="1"/>
</calcChain>
</file>

<file path=xl/comments1.xml><?xml version="1.0" encoding="utf-8"?>
<comments xmlns="http://schemas.openxmlformats.org/spreadsheetml/2006/main">
  <authors>
    <author>Katrien Arijs</author>
  </authors>
  <commentList>
    <comment ref="B1" authorId="0">
      <text>
        <r>
          <rPr>
            <b/>
            <sz val="10"/>
            <color indexed="81"/>
            <rFont val="Calibri"/>
            <family val="2"/>
          </rPr>
          <t>Katrien Arijs:</t>
        </r>
        <r>
          <rPr>
            <sz val="10"/>
            <color indexed="81"/>
            <rFont val="Calibri"/>
            <family val="2"/>
          </rPr>
          <t xml:space="preserve">
column added by Katrien</t>
        </r>
      </text>
    </comment>
    <comment ref="C1" authorId="0">
      <text>
        <r>
          <rPr>
            <b/>
            <sz val="10"/>
            <color indexed="81"/>
            <rFont val="Calibri"/>
            <family val="2"/>
          </rPr>
          <t>Katrien Arijs:</t>
        </r>
        <r>
          <rPr>
            <sz val="10"/>
            <color indexed="81"/>
            <rFont val="Calibri"/>
            <family val="2"/>
          </rPr>
          <t xml:space="preserve">
column added by Katrien</t>
        </r>
      </text>
    </comment>
    <comment ref="A12" authorId="0">
      <text>
        <r>
          <rPr>
            <b/>
            <sz val="10"/>
            <color indexed="81"/>
            <rFont val="Calibri"/>
            <family val="2"/>
          </rPr>
          <t>Katrien Arijs:</t>
        </r>
        <r>
          <rPr>
            <sz val="10"/>
            <color indexed="81"/>
            <rFont val="Calibri"/>
            <family val="2"/>
          </rPr>
          <t xml:space="preserve">
Analysis at 10 wks missing?</t>
        </r>
      </text>
    </comment>
    <comment ref="A13" authorId="0">
      <text>
        <r>
          <rPr>
            <b/>
            <sz val="10"/>
            <color indexed="81"/>
            <rFont val="Calibri"/>
            <family val="2"/>
          </rPr>
          <t>Katrien Arijs:</t>
        </r>
        <r>
          <rPr>
            <sz val="10"/>
            <color indexed="81"/>
            <rFont val="Calibri"/>
            <family val="2"/>
          </rPr>
          <t xml:space="preserve">
Analysis per rat at 10 wks missing?</t>
        </r>
      </text>
    </comment>
    <comment ref="D13" authorId="0">
      <text>
        <r>
          <rPr>
            <b/>
            <sz val="10"/>
            <color indexed="81"/>
            <rFont val="Calibri"/>
            <family val="2"/>
          </rPr>
          <t>Katrien Arijs:</t>
        </r>
        <r>
          <rPr>
            <sz val="10"/>
            <color indexed="81"/>
            <rFont val="Calibri"/>
            <family val="2"/>
          </rPr>
          <t xml:space="preserve">
Should be 40? Detailed design mentions 2 rats/cage </t>
        </r>
      </text>
    </comment>
    <comment ref="E13" authorId="0">
      <text>
        <r>
          <rPr>
            <b/>
            <sz val="10"/>
            <color indexed="81"/>
            <rFont val="Calibri"/>
            <family val="2"/>
          </rPr>
          <t>Katrien Arijs:</t>
        </r>
        <r>
          <rPr>
            <sz val="10"/>
            <color indexed="81"/>
            <rFont val="Calibri"/>
            <family val="2"/>
          </rPr>
          <t xml:space="preserve">
Should be 20?</t>
        </r>
      </text>
    </comment>
    <comment ref="F13" authorId="0">
      <text>
        <r>
          <rPr>
            <b/>
            <sz val="10"/>
            <color indexed="81"/>
            <rFont val="Calibri"/>
            <family val="2"/>
          </rPr>
          <t>Katrien Arijs:</t>
        </r>
        <r>
          <rPr>
            <sz val="10"/>
            <color indexed="81"/>
            <rFont val="Calibri"/>
            <family val="2"/>
          </rPr>
          <t xml:space="preserve">
Should be 20?</t>
        </r>
      </text>
    </comment>
  </commentList>
</comments>
</file>

<file path=xl/sharedStrings.xml><?xml version="1.0" encoding="utf-8"?>
<sst xmlns="http://schemas.openxmlformats.org/spreadsheetml/2006/main" count="221" uniqueCount="125">
  <si>
    <t>animal facility</t>
  </si>
  <si>
    <t xml:space="preserve">unit price </t>
  </si>
  <si>
    <t>quantity</t>
  </si>
  <si>
    <t>total price</t>
  </si>
  <si>
    <t>Wistar rats</t>
  </si>
  <si>
    <t>Janvier</t>
  </si>
  <si>
    <t>room (price/month)</t>
  </si>
  <si>
    <t>transport</t>
  </si>
  <si>
    <t>2 persons</t>
  </si>
  <si>
    <t>litter</t>
  </si>
  <si>
    <t>delivery boxes</t>
  </si>
  <si>
    <t>entry (price/person/month)</t>
  </si>
  <si>
    <t>mixing Ag Ac with diet</t>
  </si>
  <si>
    <t xml:space="preserve">Consumables  </t>
  </si>
  <si>
    <t>tubes, tips, ...</t>
  </si>
  <si>
    <t>NGS data analysis</t>
  </si>
  <si>
    <t>experimental design and data analysis</t>
  </si>
  <si>
    <t>Animal care and exposure</t>
  </si>
  <si>
    <t>Sybille van den Brule (month)</t>
  </si>
  <si>
    <t>Jérôme Ambroise (month)</t>
  </si>
  <si>
    <t>UCL</t>
  </si>
  <si>
    <t>Animalerie Centrale UCL</t>
  </si>
  <si>
    <t>total</t>
  </si>
  <si>
    <t>females, 4 weeks, 100-124 g</t>
  </si>
  <si>
    <t>males, 4 weeks, 100-124 g</t>
  </si>
  <si>
    <t>Time schedule</t>
  </si>
  <si>
    <t>Test Ag, Cu and Se measurement by ICP-MS</t>
  </si>
  <si>
    <t>weeks</t>
  </si>
  <si>
    <t>rat acclimation</t>
  </si>
  <si>
    <t>exposure duration</t>
  </si>
  <si>
    <t>DNA extraction</t>
  </si>
  <si>
    <t>mrDNA sequencing</t>
  </si>
  <si>
    <t>sequencing analysis</t>
  </si>
  <si>
    <t>overall analysis</t>
  </si>
  <si>
    <t>Ag, Cu and Se measurement by ICP-MS</t>
  </si>
  <si>
    <t>Product or task</t>
  </si>
  <si>
    <t>Description</t>
  </si>
  <si>
    <t>Provider</t>
  </si>
  <si>
    <t>TOTAL</t>
  </si>
  <si>
    <t>Ceruloplasmin activity</t>
  </si>
  <si>
    <t>PMC/Carfill</t>
  </si>
  <si>
    <t>June</t>
  </si>
  <si>
    <t>November</t>
  </si>
  <si>
    <t>December</t>
  </si>
  <si>
    <t>Optional</t>
  </si>
  <si>
    <t>Interpretation of microbiota results</t>
  </si>
  <si>
    <t>October (wk 40)</t>
  </si>
  <si>
    <t>Sept (wk 38)</t>
  </si>
  <si>
    <t>July (wk 28-37)</t>
  </si>
  <si>
    <t>cages</t>
  </si>
  <si>
    <t>animals</t>
  </si>
  <si>
    <t>n</t>
  </si>
  <si>
    <t>males</t>
  </si>
  <si>
    <t>females</t>
  </si>
  <si>
    <t>Ag-B</t>
  </si>
  <si>
    <t>Se-P</t>
  </si>
  <si>
    <t>Cu-P</t>
  </si>
  <si>
    <t>ferroxidase-P</t>
  </si>
  <si>
    <t>weight</t>
  </si>
  <si>
    <t>food consumption</t>
  </si>
  <si>
    <t>Ag feces/cage</t>
  </si>
  <si>
    <t>ovary weight</t>
  </si>
  <si>
    <t>uterus weight</t>
  </si>
  <si>
    <t>testis weight</t>
  </si>
  <si>
    <t>brain weight</t>
  </si>
  <si>
    <t>thymus weight</t>
  </si>
  <si>
    <t>spleen weight</t>
  </si>
  <si>
    <t>liver weight</t>
  </si>
  <si>
    <t>kidney weight</t>
  </si>
  <si>
    <t>ovary Ag</t>
  </si>
  <si>
    <t>uterus Ag</t>
  </si>
  <si>
    <t>testis Ag</t>
  </si>
  <si>
    <t>ileum mRNA</t>
  </si>
  <si>
    <t>colon mRNA</t>
  </si>
  <si>
    <t>fecal DNA</t>
  </si>
  <si>
    <t>NGS</t>
  </si>
  <si>
    <t>Analyses</t>
  </si>
  <si>
    <t>Personnel</t>
  </si>
  <si>
    <t>technician (month)</t>
  </si>
  <si>
    <t>Animals</t>
  </si>
  <si>
    <t>Quote for the study on the effects of soluble silver on the gut bacterial microbiota (10 wk)</t>
  </si>
  <si>
    <t>outsourced</t>
  </si>
  <si>
    <t>*</t>
  </si>
  <si>
    <t>blood sampling 28 d</t>
  </si>
  <si>
    <t>blood sampling 10 wk</t>
  </si>
  <si>
    <t>* : the samples of interest should be determined post-hoc</t>
  </si>
  <si>
    <r>
      <t xml:space="preserve">ovary </t>
    </r>
    <r>
      <rPr>
        <sz val="11"/>
        <rFont val="Calibri"/>
        <family val="2"/>
        <scheme val="minor"/>
      </rPr>
      <t>PFA</t>
    </r>
  </si>
  <si>
    <t>uterus PFA</t>
  </si>
  <si>
    <t>testis PFA</t>
  </si>
  <si>
    <t>brain PFA</t>
  </si>
  <si>
    <t>thymus PFA</t>
  </si>
  <si>
    <t>spleen PFA</t>
  </si>
  <si>
    <t>liver PFA</t>
  </si>
  <si>
    <t>kidney PFA</t>
  </si>
  <si>
    <t>ileum PFA</t>
  </si>
  <si>
    <t>colon PFA</t>
  </si>
  <si>
    <t>intestinal tissue transcriptomics (RNA Seq)</t>
  </si>
  <si>
    <t>RNA Seq data analysis</t>
  </si>
  <si>
    <t>sample collection, DNA extractions and other assays</t>
  </si>
  <si>
    <t>Interpretation of RNA Seq results</t>
  </si>
  <si>
    <t>RNA work</t>
  </si>
  <si>
    <t>RNA Seq sample preparation and quality assessment</t>
  </si>
  <si>
    <t>Cf "items" page</t>
  </si>
  <si>
    <t>Subtotal</t>
  </si>
  <si>
    <t>overhead (20%)</t>
  </si>
  <si>
    <t>VAT (21%)</t>
  </si>
  <si>
    <t>unit price</t>
  </si>
  <si>
    <t>time</t>
  </si>
  <si>
    <t>At exposure start, 1x/wk along exposure and just before sacrifice = 11 times</t>
  </si>
  <si>
    <t>3x/wk/cage to calculate actual AgAc daily intake = 30 times</t>
  </si>
  <si>
    <t>At 28d (4 wk)</t>
  </si>
  <si>
    <t>At 70d (10 wk)</t>
  </si>
  <si>
    <t>type of analysis</t>
  </si>
  <si>
    <t>body weight</t>
  </si>
  <si>
    <t>ICP-MS</t>
  </si>
  <si>
    <t>storage for histopath</t>
  </si>
  <si>
    <t>Cp oxidase activity</t>
  </si>
  <si>
    <t>blood sampling</t>
  </si>
  <si>
    <t>biome seq</t>
  </si>
  <si>
    <t>MISSING:</t>
  </si>
  <si>
    <t>Ag feces/rat</t>
  </si>
  <si>
    <t>NEW TOTAL</t>
  </si>
  <si>
    <t>Of which ICP-MS analyses: € 21.600 (+overhead + VAT: € 30.456)</t>
  </si>
  <si>
    <t>storage for optional RNA seq later?</t>
  </si>
  <si>
    <t>We would like to include this (assuming Ag has effects on the microbiota)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</si>
</sst>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7" formatCode="&quot;€&quot;#,##0.00_);\(&quot;€&quot;#,##0.00\)"/>
    <numFmt numFmtId="44" formatCode="_(&quot;€&quot;* #,##0.00_);_(&quot;€&quot;* \(#,##0.00\);_(&quot;€&quot;* &quot;-&quot;??_);_(@_)"/>
  </numFmts>
  <fonts count="16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1"/>
      <name val="Calibri"/>
      <family val="2"/>
    </font>
    <font>
      <b/>
      <sz val="10"/>
      <color indexed="81"/>
      <name val="Calibri"/>
      <family val="2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0"/>
      <color rgb="FFFF0000"/>
      <name val="Calibri"/>
      <family val="2"/>
      <scheme val="minor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88">
    <xf numFmtId="0" fontId="0" fillId="0" borderId="0" xfId="0"/>
    <xf numFmtId="0" fontId="1" fillId="0" borderId="0" xfId="0" applyFont="1" applyAlignment="1">
      <alignment vertical="top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/>
    </xf>
    <xf numFmtId="0" fontId="1" fillId="0" borderId="1" xfId="0" applyFont="1" applyFill="1" applyBorder="1" applyAlignment="1">
      <alignment vertical="top" wrapText="1"/>
    </xf>
    <xf numFmtId="0" fontId="4" fillId="0" borderId="0" xfId="0" applyFont="1" applyAlignment="1">
      <alignment vertical="top" wrapText="1"/>
    </xf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center"/>
    </xf>
    <xf numFmtId="0" fontId="4" fillId="0" borderId="0" xfId="0" applyFont="1"/>
    <xf numFmtId="2" fontId="1" fillId="0" borderId="0" xfId="0" applyNumberFormat="1" applyFont="1" applyAlignment="1">
      <alignment vertical="top"/>
    </xf>
    <xf numFmtId="0" fontId="4" fillId="0" borderId="0" xfId="0" applyFont="1" applyAlignment="1">
      <alignment horizontal="center" vertical="top"/>
    </xf>
    <xf numFmtId="0" fontId="1" fillId="0" borderId="3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1" fillId="0" borderId="3" xfId="0" applyFont="1" applyBorder="1" applyAlignment="1">
      <alignment horizontal="center" vertical="top"/>
    </xf>
    <xf numFmtId="0" fontId="1" fillId="0" borderId="3" xfId="0" applyFont="1" applyBorder="1" applyAlignment="1">
      <alignment vertical="top"/>
    </xf>
    <xf numFmtId="0" fontId="3" fillId="0" borderId="3" xfId="0" applyFont="1" applyBorder="1" applyAlignment="1">
      <alignment horizontal="center" vertical="top" wrapText="1"/>
    </xf>
    <xf numFmtId="0" fontId="5" fillId="0" borderId="0" xfId="0" applyFont="1" applyAlignment="1">
      <alignment vertical="top"/>
    </xf>
    <xf numFmtId="44" fontId="1" fillId="0" borderId="0" xfId="0" applyNumberFormat="1" applyFont="1" applyAlignment="1">
      <alignment horizontal="center" vertical="top"/>
    </xf>
    <xf numFmtId="44" fontId="4" fillId="0" borderId="1" xfId="0" applyNumberFormat="1" applyFont="1" applyBorder="1" applyAlignment="1">
      <alignment horizontal="center" vertical="top"/>
    </xf>
    <xf numFmtId="44" fontId="1" fillId="0" borderId="3" xfId="0" applyNumberFormat="1" applyFont="1" applyBorder="1" applyAlignment="1">
      <alignment horizontal="center" vertical="top"/>
    </xf>
    <xf numFmtId="44" fontId="1" fillId="0" borderId="1" xfId="0" applyNumberFormat="1" applyFont="1" applyBorder="1" applyAlignment="1">
      <alignment horizontal="center" vertical="top"/>
    </xf>
    <xf numFmtId="44" fontId="1" fillId="2" borderId="3" xfId="0" applyNumberFormat="1" applyFont="1" applyFill="1" applyBorder="1" applyAlignment="1">
      <alignment horizontal="center" vertical="top"/>
    </xf>
    <xf numFmtId="44" fontId="1" fillId="2" borderId="1" xfId="0" applyNumberFormat="1" applyFont="1" applyFill="1" applyBorder="1" applyAlignment="1">
      <alignment horizontal="center" vertical="top"/>
    </xf>
    <xf numFmtId="44" fontId="4" fillId="0" borderId="0" xfId="0" applyNumberFormat="1" applyFont="1" applyAlignment="1">
      <alignment horizontal="center" vertical="top"/>
    </xf>
    <xf numFmtId="0" fontId="4" fillId="3" borderId="1" xfId="0" applyFont="1" applyFill="1" applyBorder="1" applyAlignment="1">
      <alignment vertical="top" wrapText="1"/>
    </xf>
    <xf numFmtId="0" fontId="4" fillId="3" borderId="1" xfId="0" applyFont="1" applyFill="1" applyBorder="1" applyAlignment="1">
      <alignment horizontal="center" vertical="top"/>
    </xf>
    <xf numFmtId="44" fontId="4" fillId="3" borderId="1" xfId="0" applyNumberFormat="1" applyFont="1" applyFill="1" applyBorder="1" applyAlignment="1">
      <alignment horizontal="center" vertical="top"/>
    </xf>
    <xf numFmtId="0" fontId="4" fillId="0" borderId="6" xfId="0" applyFont="1" applyBorder="1" applyAlignment="1">
      <alignment vertical="top" wrapText="1"/>
    </xf>
    <xf numFmtId="0" fontId="4" fillId="0" borderId="7" xfId="0" applyFont="1" applyBorder="1" applyAlignment="1">
      <alignment vertical="top" wrapText="1"/>
    </xf>
    <xf numFmtId="0" fontId="4" fillId="0" borderId="6" xfId="0" applyFont="1" applyBorder="1" applyAlignment="1">
      <alignment horizontal="center" vertical="top"/>
    </xf>
    <xf numFmtId="44" fontId="4" fillId="0" borderId="6" xfId="0" applyNumberFormat="1" applyFont="1" applyBorder="1" applyAlignment="1">
      <alignment horizontal="center" vertical="top"/>
    </xf>
    <xf numFmtId="0" fontId="4" fillId="0" borderId="0" xfId="0" applyFont="1" applyAlignment="1">
      <alignment vertical="top"/>
    </xf>
    <xf numFmtId="0" fontId="7" fillId="3" borderId="2" xfId="0" applyFont="1" applyFill="1" applyBorder="1" applyAlignment="1">
      <alignment vertical="top" wrapText="1"/>
    </xf>
    <xf numFmtId="0" fontId="7" fillId="3" borderId="2" xfId="0" applyFont="1" applyFill="1" applyBorder="1" applyAlignment="1">
      <alignment horizontal="center" vertical="top"/>
    </xf>
    <xf numFmtId="44" fontId="7" fillId="3" borderId="2" xfId="0" applyNumberFormat="1" applyFont="1" applyFill="1" applyBorder="1" applyAlignment="1">
      <alignment horizontal="center" vertical="top"/>
    </xf>
    <xf numFmtId="0" fontId="8" fillId="0" borderId="0" xfId="0" applyFont="1" applyAlignment="1">
      <alignment vertical="top"/>
    </xf>
    <xf numFmtId="0" fontId="8" fillId="3" borderId="5" xfId="0" applyFont="1" applyFill="1" applyBorder="1" applyAlignment="1">
      <alignment vertical="top"/>
    </xf>
    <xf numFmtId="0" fontId="8" fillId="3" borderId="2" xfId="0" applyFont="1" applyFill="1" applyBorder="1" applyAlignment="1">
      <alignment horizontal="center" vertical="top"/>
    </xf>
    <xf numFmtId="44" fontId="8" fillId="3" borderId="2" xfId="0" applyNumberFormat="1" applyFont="1" applyFill="1" applyBorder="1" applyAlignment="1">
      <alignment horizontal="center" vertical="top"/>
    </xf>
    <xf numFmtId="0" fontId="7" fillId="3" borderId="4" xfId="0" applyFont="1" applyFill="1" applyBorder="1" applyAlignment="1">
      <alignment vertical="top" wrapText="1"/>
    </xf>
    <xf numFmtId="0" fontId="8" fillId="3" borderId="4" xfId="0" applyFont="1" applyFill="1" applyBorder="1" applyAlignment="1">
      <alignment vertical="top" wrapText="1"/>
    </xf>
    <xf numFmtId="0" fontId="8" fillId="3" borderId="4" xfId="0" applyFont="1" applyFill="1" applyBorder="1" applyAlignment="1">
      <alignment horizontal="center" vertical="top"/>
    </xf>
    <xf numFmtId="44" fontId="8" fillId="3" borderId="4" xfId="0" applyNumberFormat="1" applyFont="1" applyFill="1" applyBorder="1" applyAlignment="1">
      <alignment horizontal="center" vertical="top"/>
    </xf>
    <xf numFmtId="44" fontId="4" fillId="0" borderId="3" xfId="0" applyNumberFormat="1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 wrapText="1"/>
    </xf>
    <xf numFmtId="44" fontId="4" fillId="2" borderId="1" xfId="0" applyNumberFormat="1" applyFont="1" applyFill="1" applyBorder="1" applyAlignment="1">
      <alignment horizontal="center" vertical="top"/>
    </xf>
    <xf numFmtId="0" fontId="9" fillId="0" borderId="0" xfId="0" applyFont="1"/>
    <xf numFmtId="0" fontId="1" fillId="3" borderId="1" xfId="0" applyFont="1" applyFill="1" applyBorder="1" applyAlignment="1">
      <alignment vertical="top" wrapText="1"/>
    </xf>
    <xf numFmtId="0" fontId="1" fillId="3" borderId="1" xfId="0" applyFont="1" applyFill="1" applyBorder="1" applyAlignment="1">
      <alignment horizontal="center" vertical="top"/>
    </xf>
    <xf numFmtId="44" fontId="1" fillId="3" borderId="1" xfId="0" applyNumberFormat="1" applyFont="1" applyFill="1" applyBorder="1" applyAlignment="1">
      <alignment horizontal="center" vertical="top"/>
    </xf>
    <xf numFmtId="0" fontId="9" fillId="3" borderId="0" xfId="0" applyFont="1" applyFill="1" applyAlignment="1">
      <alignment vertical="top"/>
    </xf>
    <xf numFmtId="0" fontId="9" fillId="3" borderId="0" xfId="0" applyFont="1" applyFill="1" applyAlignment="1">
      <alignment vertical="top" wrapText="1"/>
    </xf>
    <xf numFmtId="0" fontId="9" fillId="3" borderId="0" xfId="0" applyFont="1" applyFill="1" applyAlignment="1">
      <alignment horizontal="center" vertical="top"/>
    </xf>
    <xf numFmtId="44" fontId="9" fillId="3" borderId="0" xfId="0" applyNumberFormat="1" applyFont="1" applyFill="1" applyAlignment="1">
      <alignment vertical="top"/>
    </xf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44" fontId="0" fillId="0" borderId="0" xfId="0" applyNumberFormat="1" applyAlignment="1">
      <alignment vertical="top"/>
    </xf>
    <xf numFmtId="0" fontId="0" fillId="4" borderId="0" xfId="0" applyFill="1" applyAlignment="1">
      <alignment vertical="top"/>
    </xf>
    <xf numFmtId="0" fontId="0" fillId="4" borderId="0" xfId="0" applyFill="1" applyAlignment="1">
      <alignment vertical="top" wrapText="1"/>
    </xf>
    <xf numFmtId="44" fontId="0" fillId="4" borderId="0" xfId="0" applyNumberFormat="1" applyFill="1" applyAlignment="1">
      <alignment vertical="top"/>
    </xf>
    <xf numFmtId="44" fontId="9" fillId="0" borderId="0" xfId="0" applyNumberFormat="1" applyFont="1" applyAlignment="1">
      <alignment vertical="top"/>
    </xf>
    <xf numFmtId="0" fontId="12" fillId="0" borderId="0" xfId="0" applyFont="1"/>
    <xf numFmtId="0" fontId="12" fillId="0" borderId="0" xfId="0" applyFont="1" applyFill="1"/>
    <xf numFmtId="0" fontId="9" fillId="0" borderId="0" xfId="0" applyFont="1" applyAlignment="1">
      <alignment vertical="top"/>
    </xf>
    <xf numFmtId="0" fontId="1" fillId="0" borderId="0" xfId="0" applyFont="1" applyAlignment="1">
      <alignment horizontal="left" vertical="top" wrapText="1"/>
    </xf>
    <xf numFmtId="7" fontId="1" fillId="0" borderId="0" xfId="0" applyNumberFormat="1" applyFont="1" applyAlignment="1">
      <alignment horizontal="left" vertical="top"/>
    </xf>
    <xf numFmtId="0" fontId="13" fillId="4" borderId="0" xfId="0" applyFont="1" applyFill="1" applyAlignment="1">
      <alignment vertical="top"/>
    </xf>
    <xf numFmtId="0" fontId="12" fillId="4" borderId="0" xfId="0" applyFont="1" applyFill="1" applyAlignment="1">
      <alignment vertical="top"/>
    </xf>
    <xf numFmtId="0" fontId="12" fillId="4" borderId="0" xfId="0" applyFont="1" applyFill="1" applyAlignment="1">
      <alignment vertical="top" wrapText="1"/>
    </xf>
    <xf numFmtId="44" fontId="12" fillId="4" borderId="0" xfId="0" applyNumberFormat="1" applyFont="1" applyFill="1" applyAlignment="1">
      <alignment vertical="top"/>
    </xf>
    <xf numFmtId="44" fontId="13" fillId="4" borderId="0" xfId="0" applyNumberFormat="1" applyFont="1" applyFill="1" applyAlignment="1">
      <alignment vertical="top"/>
    </xf>
    <xf numFmtId="0" fontId="1" fillId="4" borderId="1" xfId="0" applyFont="1" applyFill="1" applyBorder="1" applyAlignment="1">
      <alignment vertical="top"/>
    </xf>
    <xf numFmtId="0" fontId="3" fillId="4" borderId="1" xfId="0" applyFont="1" applyFill="1" applyBorder="1" applyAlignment="1">
      <alignment horizontal="center" vertical="top" wrapText="1"/>
    </xf>
    <xf numFmtId="44" fontId="1" fillId="4" borderId="1" xfId="0" applyNumberFormat="1" applyFont="1" applyFill="1" applyBorder="1" applyAlignment="1">
      <alignment horizontal="center" vertical="top"/>
    </xf>
    <xf numFmtId="0" fontId="1" fillId="4" borderId="1" xfId="0" applyFont="1" applyFill="1" applyBorder="1" applyAlignment="1">
      <alignment horizontal="center" vertical="top"/>
    </xf>
    <xf numFmtId="0" fontId="14" fillId="4" borderId="8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7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Relationship Id="rId2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A1:I37"/>
  <sheetViews>
    <sheetView tabSelected="1" workbookViewId="0">
      <selection activeCell="G8" sqref="G8"/>
    </sheetView>
  </sheetViews>
  <sheetFormatPr baseColWidth="10" defaultRowHeight="14" outlineLevelRow="1" x14ac:dyDescent="0.2"/>
  <cols>
    <col min="1" max="1" width="40.33203125" style="2" customWidth="1"/>
    <col min="2" max="2" width="23.1640625" style="2" customWidth="1"/>
    <col min="3" max="3" width="17.6640625" style="3" bestFit="1" customWidth="1"/>
    <col min="4" max="4" width="8.83203125" style="28" customWidth="1"/>
    <col min="5" max="5" width="11.1640625" style="3" customWidth="1"/>
    <col min="6" max="6" width="10.83203125" style="28"/>
    <col min="7" max="7" width="29.33203125" style="1" customWidth="1"/>
    <col min="8" max="8" width="10.83203125" style="1"/>
    <col min="9" max="9" width="56.6640625" style="1" customWidth="1"/>
    <col min="10" max="16384" width="10.83203125" style="1"/>
  </cols>
  <sheetData>
    <row r="1" spans="1:9" ht="21" x14ac:dyDescent="0.2">
      <c r="A1" s="27" t="s">
        <v>80</v>
      </c>
    </row>
    <row r="3" spans="1:9" x14ac:dyDescent="0.2">
      <c r="A3" s="35" t="s">
        <v>35</v>
      </c>
      <c r="B3" s="35" t="s">
        <v>36</v>
      </c>
      <c r="C3" s="36" t="s">
        <v>37</v>
      </c>
      <c r="D3" s="37" t="s">
        <v>1</v>
      </c>
      <c r="E3" s="36" t="s">
        <v>2</v>
      </c>
      <c r="F3" s="37" t="s">
        <v>3</v>
      </c>
    </row>
    <row r="4" spans="1:9" s="46" customFormat="1" ht="15" thickBot="1" x14ac:dyDescent="0.25">
      <c r="A4" s="43" t="s">
        <v>79</v>
      </c>
      <c r="B4" s="43"/>
      <c r="C4" s="44"/>
      <c r="D4" s="45"/>
      <c r="E4" s="44"/>
      <c r="F4" s="45"/>
    </row>
    <row r="5" spans="1:9" outlineLevel="1" x14ac:dyDescent="0.2">
      <c r="A5" s="22" t="s">
        <v>4</v>
      </c>
      <c r="B5" s="22" t="s">
        <v>23</v>
      </c>
      <c r="C5" s="24" t="s">
        <v>5</v>
      </c>
      <c r="D5" s="30">
        <v>13.61</v>
      </c>
      <c r="E5" s="24">
        <v>40</v>
      </c>
      <c r="F5" s="30">
        <f>D5*E5</f>
        <v>544.4</v>
      </c>
    </row>
    <row r="6" spans="1:9" outlineLevel="1" x14ac:dyDescent="0.2">
      <c r="A6" s="6"/>
      <c r="B6" s="6" t="s">
        <v>24</v>
      </c>
      <c r="C6" s="7" t="s">
        <v>5</v>
      </c>
      <c r="D6" s="31">
        <v>13.61</v>
      </c>
      <c r="E6" s="7">
        <v>40</v>
      </c>
      <c r="F6" s="31">
        <f t="shared" ref="F6:F21" si="0">D6*E6</f>
        <v>544.4</v>
      </c>
      <c r="I6" s="4"/>
    </row>
    <row r="7" spans="1:9" outlineLevel="1" x14ac:dyDescent="0.2">
      <c r="A7" s="6"/>
      <c r="B7" s="6" t="s">
        <v>10</v>
      </c>
      <c r="C7" s="7" t="s">
        <v>5</v>
      </c>
      <c r="D7" s="31">
        <v>27</v>
      </c>
      <c r="E7" s="7">
        <v>14</v>
      </c>
      <c r="F7" s="31">
        <f t="shared" si="0"/>
        <v>378</v>
      </c>
      <c r="I7" s="5"/>
    </row>
    <row r="8" spans="1:9" outlineLevel="1" x14ac:dyDescent="0.2">
      <c r="A8" s="6"/>
      <c r="B8" s="6" t="s">
        <v>7</v>
      </c>
      <c r="C8" s="7" t="s">
        <v>5</v>
      </c>
      <c r="D8" s="31">
        <v>125</v>
      </c>
      <c r="E8" s="7">
        <v>1</v>
      </c>
      <c r="F8" s="31">
        <f t="shared" si="0"/>
        <v>125</v>
      </c>
      <c r="I8" s="5"/>
    </row>
    <row r="9" spans="1:9" outlineLevel="1" x14ac:dyDescent="0.2">
      <c r="A9" s="6" t="s">
        <v>12</v>
      </c>
      <c r="B9" s="6"/>
      <c r="C9" s="7" t="s">
        <v>40</v>
      </c>
      <c r="D9" s="31">
        <v>1000</v>
      </c>
      <c r="E9" s="7">
        <v>3</v>
      </c>
      <c r="F9" s="31">
        <f t="shared" si="0"/>
        <v>3000</v>
      </c>
      <c r="I9" s="5"/>
    </row>
    <row r="10" spans="1:9" outlineLevel="1" x14ac:dyDescent="0.2">
      <c r="A10" s="6" t="s">
        <v>0</v>
      </c>
      <c r="B10" s="6" t="s">
        <v>6</v>
      </c>
      <c r="C10" s="7" t="s">
        <v>21</v>
      </c>
      <c r="D10" s="31">
        <v>249</v>
      </c>
      <c r="E10" s="7">
        <v>3</v>
      </c>
      <c r="F10" s="31">
        <f t="shared" si="0"/>
        <v>747</v>
      </c>
      <c r="I10" s="4"/>
    </row>
    <row r="11" spans="1:9" outlineLevel="1" x14ac:dyDescent="0.2">
      <c r="A11" s="6"/>
      <c r="B11" s="6" t="s">
        <v>11</v>
      </c>
      <c r="C11" s="7" t="s">
        <v>8</v>
      </c>
      <c r="D11" s="31">
        <v>52</v>
      </c>
      <c r="E11" s="7">
        <v>6</v>
      </c>
      <c r="F11" s="31">
        <f t="shared" si="0"/>
        <v>312</v>
      </c>
      <c r="I11" s="5"/>
    </row>
    <row r="12" spans="1:9" outlineLevel="1" x14ac:dyDescent="0.2">
      <c r="A12" s="6"/>
      <c r="B12" s="6" t="s">
        <v>9</v>
      </c>
      <c r="C12" s="7" t="s">
        <v>21</v>
      </c>
      <c r="D12" s="31">
        <v>34.299999999999997</v>
      </c>
      <c r="E12" s="7">
        <v>6</v>
      </c>
      <c r="F12" s="31">
        <f t="shared" si="0"/>
        <v>205.79999999999998</v>
      </c>
    </row>
    <row r="13" spans="1:9" outlineLevel="1" x14ac:dyDescent="0.2">
      <c r="A13" s="6" t="s">
        <v>13</v>
      </c>
      <c r="B13" s="6" t="s">
        <v>14</v>
      </c>
      <c r="C13" s="7"/>
      <c r="D13" s="31"/>
      <c r="E13" s="7"/>
      <c r="F13" s="31">
        <v>2000</v>
      </c>
    </row>
    <row r="14" spans="1:9" s="42" customFormat="1" x14ac:dyDescent="0.2">
      <c r="A14" s="38" t="s">
        <v>103</v>
      </c>
      <c r="B14" s="39"/>
      <c r="C14" s="40"/>
      <c r="D14" s="41"/>
      <c r="E14" s="40"/>
      <c r="F14" s="41">
        <f>SUBTOTAL(9,F5:F13)</f>
        <v>7856.6</v>
      </c>
    </row>
    <row r="15" spans="1:9" s="46" customFormat="1" ht="15" thickBot="1" x14ac:dyDescent="0.25">
      <c r="A15" s="43" t="s">
        <v>76</v>
      </c>
      <c r="B15" s="47"/>
      <c r="C15" s="48"/>
      <c r="D15" s="49"/>
      <c r="E15" s="48"/>
      <c r="F15" s="49"/>
    </row>
    <row r="16" spans="1:9" x14ac:dyDescent="0.2">
      <c r="A16" s="23" t="s">
        <v>103</v>
      </c>
      <c r="B16" s="22" t="s">
        <v>102</v>
      </c>
      <c r="C16" s="24"/>
      <c r="D16" s="30"/>
      <c r="E16" s="24"/>
      <c r="F16" s="54">
        <f>items!H44</f>
        <v>34120</v>
      </c>
      <c r="G16" s="86" t="s">
        <v>122</v>
      </c>
    </row>
    <row r="17" spans="1:9" s="46" customFormat="1" ht="15" thickBot="1" x14ac:dyDescent="0.25">
      <c r="A17" s="50" t="s">
        <v>77</v>
      </c>
      <c r="B17" s="51"/>
      <c r="C17" s="52"/>
      <c r="D17" s="53"/>
      <c r="E17" s="52"/>
      <c r="F17" s="53"/>
      <c r="G17" s="86"/>
    </row>
    <row r="18" spans="1:9" outlineLevel="1" x14ac:dyDescent="0.2">
      <c r="A18" s="22" t="s">
        <v>16</v>
      </c>
      <c r="B18" s="25" t="s">
        <v>18</v>
      </c>
      <c r="C18" s="26" t="s">
        <v>20</v>
      </c>
      <c r="D18" s="32">
        <v>8000</v>
      </c>
      <c r="E18" s="24">
        <v>1</v>
      </c>
      <c r="F18" s="30">
        <f>D18*E18</f>
        <v>8000</v>
      </c>
    </row>
    <row r="19" spans="1:9" outlineLevel="1" x14ac:dyDescent="0.2">
      <c r="A19" s="6" t="s">
        <v>15</v>
      </c>
      <c r="B19" s="9" t="s">
        <v>19</v>
      </c>
      <c r="C19" s="8" t="s">
        <v>20</v>
      </c>
      <c r="D19" s="33">
        <v>8000</v>
      </c>
      <c r="E19" s="7">
        <v>1</v>
      </c>
      <c r="F19" s="31">
        <f>D19*E19</f>
        <v>8000</v>
      </c>
    </row>
    <row r="20" spans="1:9" outlineLevel="1" x14ac:dyDescent="0.2">
      <c r="A20" s="10" t="s">
        <v>98</v>
      </c>
      <c r="B20" s="9" t="s">
        <v>78</v>
      </c>
      <c r="C20" s="8" t="s">
        <v>20</v>
      </c>
      <c r="D20" s="33">
        <v>4000</v>
      </c>
      <c r="E20" s="7">
        <v>1</v>
      </c>
      <c r="F20" s="31">
        <f>D20*E20</f>
        <v>4000</v>
      </c>
      <c r="H20" s="20"/>
    </row>
    <row r="21" spans="1:9" outlineLevel="1" x14ac:dyDescent="0.2">
      <c r="A21" s="6" t="s">
        <v>17</v>
      </c>
      <c r="B21" s="6" t="s">
        <v>78</v>
      </c>
      <c r="C21" s="8" t="s">
        <v>20</v>
      </c>
      <c r="D21" s="33">
        <v>4000</v>
      </c>
      <c r="E21" s="7">
        <v>3</v>
      </c>
      <c r="F21" s="31">
        <f t="shared" si="0"/>
        <v>12000</v>
      </c>
    </row>
    <row r="22" spans="1:9" s="42" customFormat="1" x14ac:dyDescent="0.2">
      <c r="A22" s="16" t="s">
        <v>103</v>
      </c>
      <c r="B22" s="16"/>
      <c r="C22" s="55"/>
      <c r="D22" s="56"/>
      <c r="E22" s="17"/>
      <c r="F22" s="29">
        <f>SUBTOTAL(9,F18:F21)</f>
        <v>32000</v>
      </c>
    </row>
    <row r="23" spans="1:9" x14ac:dyDescent="0.2">
      <c r="B23" s="5"/>
    </row>
    <row r="24" spans="1:9" x14ac:dyDescent="0.2">
      <c r="B24" s="5"/>
      <c r="E24" s="3" t="s">
        <v>22</v>
      </c>
      <c r="F24" s="28">
        <f>SUBTOTAL(9,F5:F22)</f>
        <v>73976.600000000006</v>
      </c>
    </row>
    <row r="25" spans="1:9" x14ac:dyDescent="0.2">
      <c r="B25" s="5"/>
      <c r="E25" s="3" t="s">
        <v>104</v>
      </c>
      <c r="F25" s="28">
        <f>F24*0.2</f>
        <v>14795.320000000002</v>
      </c>
    </row>
    <row r="26" spans="1:9" x14ac:dyDescent="0.2">
      <c r="E26" s="3" t="s">
        <v>105</v>
      </c>
      <c r="F26" s="28">
        <f>F24*0.21</f>
        <v>15535.086000000001</v>
      </c>
    </row>
    <row r="27" spans="1:9" x14ac:dyDescent="0.2">
      <c r="E27" s="21" t="s">
        <v>38</v>
      </c>
      <c r="F27" s="34">
        <f>F24+F25+F26</f>
        <v>104307.00600000001</v>
      </c>
    </row>
    <row r="29" spans="1:9" x14ac:dyDescent="0.2">
      <c r="A29" s="35" t="s">
        <v>44</v>
      </c>
      <c r="B29" s="58"/>
      <c r="C29" s="59"/>
      <c r="D29" s="60"/>
      <c r="E29" s="59"/>
      <c r="F29" s="60"/>
    </row>
    <row r="30" spans="1:9" x14ac:dyDescent="0.2">
      <c r="A30" s="82" t="s">
        <v>45</v>
      </c>
      <c r="B30" s="82" t="s">
        <v>18</v>
      </c>
      <c r="C30" s="83" t="s">
        <v>20</v>
      </c>
      <c r="D30" s="84">
        <v>8000</v>
      </c>
      <c r="E30" s="85">
        <v>1</v>
      </c>
      <c r="F30" s="84">
        <f>D30*E30</f>
        <v>8000</v>
      </c>
      <c r="G30" s="86" t="s">
        <v>124</v>
      </c>
      <c r="H30" s="87"/>
      <c r="I30" s="87"/>
    </row>
    <row r="31" spans="1:9" x14ac:dyDescent="0.2">
      <c r="A31" s="9"/>
      <c r="B31" s="9"/>
      <c r="C31" s="8"/>
      <c r="D31" s="33"/>
      <c r="E31" s="7"/>
      <c r="F31" s="31"/>
      <c r="G31" s="86"/>
    </row>
    <row r="32" spans="1:9" x14ac:dyDescent="0.2">
      <c r="A32" s="10" t="s">
        <v>100</v>
      </c>
      <c r="B32" s="9" t="s">
        <v>78</v>
      </c>
      <c r="C32" s="8" t="s">
        <v>20</v>
      </c>
      <c r="D32" s="33">
        <v>4000</v>
      </c>
      <c r="E32" s="7">
        <v>1</v>
      </c>
      <c r="F32" s="31">
        <f>D32*E32</f>
        <v>4000</v>
      </c>
    </row>
    <row r="33" spans="1:7" x14ac:dyDescent="0.2">
      <c r="A33" s="10" t="s">
        <v>101</v>
      </c>
      <c r="B33" s="9"/>
      <c r="C33" s="8" t="s">
        <v>20</v>
      </c>
      <c r="D33" s="33">
        <v>50</v>
      </c>
      <c r="E33" s="7" t="s">
        <v>82</v>
      </c>
      <c r="F33" s="31"/>
    </row>
    <row r="34" spans="1:7" x14ac:dyDescent="0.2">
      <c r="A34" s="6" t="s">
        <v>96</v>
      </c>
      <c r="B34" s="6"/>
      <c r="C34" s="7" t="s">
        <v>81</v>
      </c>
      <c r="D34" s="31">
        <v>1000</v>
      </c>
      <c r="E34" s="7" t="s">
        <v>82</v>
      </c>
      <c r="F34" s="31"/>
    </row>
    <row r="35" spans="1:7" x14ac:dyDescent="0.2">
      <c r="A35" s="6" t="s">
        <v>97</v>
      </c>
      <c r="B35" s="9" t="s">
        <v>19</v>
      </c>
      <c r="C35" s="8" t="s">
        <v>20</v>
      </c>
      <c r="D35" s="33">
        <v>8000</v>
      </c>
      <c r="E35" s="7">
        <v>1</v>
      </c>
      <c r="F35" s="31">
        <f>D35*E35</f>
        <v>8000</v>
      </c>
    </row>
    <row r="36" spans="1:7" ht="25.5" customHeight="1" x14ac:dyDescent="0.2">
      <c r="A36" s="9" t="s">
        <v>99</v>
      </c>
      <c r="B36" s="9" t="s">
        <v>18</v>
      </c>
      <c r="C36" s="8" t="s">
        <v>20</v>
      </c>
      <c r="D36" s="33">
        <v>8000</v>
      </c>
      <c r="E36" s="7">
        <v>1</v>
      </c>
      <c r="F36" s="31">
        <f>D36*E36</f>
        <v>8000</v>
      </c>
      <c r="G36" s="76">
        <f>SUM(F32:F36)*1.2+SUM(F32:F36)*0.21</f>
        <v>28200</v>
      </c>
    </row>
    <row r="37" spans="1:7" x14ac:dyDescent="0.2">
      <c r="A37" s="75" t="s">
        <v>85</v>
      </c>
      <c r="B37" s="75"/>
      <c r="C37" s="75"/>
      <c r="D37" s="75"/>
      <c r="E37" s="75"/>
      <c r="F37" s="75"/>
    </row>
  </sheetData>
  <mergeCells count="3">
    <mergeCell ref="A37:F37"/>
    <mergeCell ref="G16:G17"/>
    <mergeCell ref="G30:G31"/>
  </mergeCells>
  <phoneticPr fontId="15" type="noConversion"/>
  <pageMargins left="0.2" right="0.2" top="0.75" bottom="0.75" header="0.3" footer="0.3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A1:H50"/>
  <sheetViews>
    <sheetView topLeftCell="A24" workbookViewId="0">
      <selection activeCell="H47" activeCellId="4" sqref="H9:H11 H13 H15:H17 H26:H28 H47:H48"/>
    </sheetView>
  </sheetViews>
  <sheetFormatPr baseColWidth="10" defaultRowHeight="15" x14ac:dyDescent="0.2"/>
  <cols>
    <col min="1" max="1" width="17.33203125" style="65" bestFit="1" customWidth="1"/>
    <col min="2" max="2" width="27.33203125" style="65" bestFit="1" customWidth="1"/>
    <col min="3" max="3" width="31.5" style="66" customWidth="1"/>
    <col min="4" max="6" width="10.83203125" style="65"/>
    <col min="7" max="7" width="12" style="67" bestFit="1" customWidth="1"/>
    <col min="8" max="8" width="10.6640625" style="67" bestFit="1" customWidth="1"/>
  </cols>
  <sheetData>
    <row r="1" spans="1:8" s="57" customFormat="1" x14ac:dyDescent="0.2">
      <c r="A1" s="61"/>
      <c r="B1" s="62" t="s">
        <v>112</v>
      </c>
      <c r="C1" s="62" t="s">
        <v>107</v>
      </c>
      <c r="D1" s="63" t="s">
        <v>51</v>
      </c>
      <c r="E1" s="61" t="s">
        <v>52</v>
      </c>
      <c r="F1" s="61" t="s">
        <v>53</v>
      </c>
      <c r="G1" s="64" t="s">
        <v>106</v>
      </c>
      <c r="H1" s="64" t="s">
        <v>22</v>
      </c>
    </row>
    <row r="2" spans="1:8" x14ac:dyDescent="0.2">
      <c r="A2" s="65" t="s">
        <v>50</v>
      </c>
      <c r="D2" s="65">
        <v>80</v>
      </c>
      <c r="E2" s="65">
        <v>40</v>
      </c>
      <c r="F2" s="65">
        <v>40</v>
      </c>
    </row>
    <row r="3" spans="1:8" x14ac:dyDescent="0.2">
      <c r="A3" s="65" t="s">
        <v>49</v>
      </c>
      <c r="D3" s="65">
        <v>40</v>
      </c>
      <c r="E3" s="65">
        <v>20</v>
      </c>
      <c r="F3" s="65">
        <v>20</v>
      </c>
    </row>
    <row r="5" spans="1:8" ht="30" x14ac:dyDescent="0.2">
      <c r="A5" s="65" t="s">
        <v>113</v>
      </c>
      <c r="C5" s="66" t="s">
        <v>108</v>
      </c>
      <c r="D5" s="65">
        <f>11*80</f>
        <v>880</v>
      </c>
      <c r="E5" s="65">
        <f>11*40</f>
        <v>440</v>
      </c>
      <c r="F5" s="65">
        <f>11*40</f>
        <v>440</v>
      </c>
      <c r="G5" s="67">
        <v>2</v>
      </c>
      <c r="H5" s="67">
        <f>D5*G5</f>
        <v>1760</v>
      </c>
    </row>
    <row r="6" spans="1:8" ht="30" x14ac:dyDescent="0.2">
      <c r="A6" s="65" t="s">
        <v>59</v>
      </c>
      <c r="C6" s="66" t="s">
        <v>109</v>
      </c>
      <c r="D6" s="65">
        <f>30*40</f>
        <v>1200</v>
      </c>
      <c r="E6" s="65">
        <f>30*20</f>
        <v>600</v>
      </c>
      <c r="F6" s="65">
        <f>30*20</f>
        <v>600</v>
      </c>
      <c r="G6" s="67">
        <v>2</v>
      </c>
      <c r="H6" s="67">
        <f t="shared" ref="H6:H42" si="0">D6*G6</f>
        <v>2400</v>
      </c>
    </row>
    <row r="8" spans="1:8" x14ac:dyDescent="0.2">
      <c r="A8" s="65" t="s">
        <v>83</v>
      </c>
      <c r="B8" s="65" t="s">
        <v>117</v>
      </c>
      <c r="C8" s="66" t="s">
        <v>110</v>
      </c>
      <c r="D8" s="65">
        <v>80</v>
      </c>
      <c r="E8" s="65">
        <v>40</v>
      </c>
      <c r="F8" s="65">
        <v>40</v>
      </c>
      <c r="G8" s="67">
        <v>2</v>
      </c>
      <c r="H8" s="67">
        <f t="shared" si="0"/>
        <v>160</v>
      </c>
    </row>
    <row r="9" spans="1:8" x14ac:dyDescent="0.2">
      <c r="A9" s="65" t="s">
        <v>54</v>
      </c>
      <c r="B9" s="65" t="s">
        <v>114</v>
      </c>
      <c r="C9" s="66" t="s">
        <v>110</v>
      </c>
      <c r="D9" s="65">
        <v>80</v>
      </c>
      <c r="E9" s="65">
        <v>40</v>
      </c>
      <c r="F9" s="65">
        <v>40</v>
      </c>
      <c r="G9" s="67">
        <v>30</v>
      </c>
      <c r="H9" s="67">
        <f t="shared" si="0"/>
        <v>2400</v>
      </c>
    </row>
    <row r="10" spans="1:8" x14ac:dyDescent="0.2">
      <c r="A10" s="65" t="s">
        <v>55</v>
      </c>
      <c r="B10" s="65" t="s">
        <v>114</v>
      </c>
      <c r="C10" s="66" t="s">
        <v>110</v>
      </c>
      <c r="D10" s="65">
        <v>80</v>
      </c>
      <c r="E10" s="65">
        <v>40</v>
      </c>
      <c r="F10" s="65">
        <v>40</v>
      </c>
      <c r="G10" s="67">
        <v>30</v>
      </c>
      <c r="H10" s="67">
        <f t="shared" si="0"/>
        <v>2400</v>
      </c>
    </row>
    <row r="11" spans="1:8" x14ac:dyDescent="0.2">
      <c r="A11" s="65" t="s">
        <v>56</v>
      </c>
      <c r="B11" s="65" t="s">
        <v>114</v>
      </c>
      <c r="C11" s="66" t="s">
        <v>110</v>
      </c>
      <c r="D11" s="65">
        <v>80</v>
      </c>
      <c r="E11" s="65">
        <v>40</v>
      </c>
      <c r="F11" s="65">
        <v>40</v>
      </c>
      <c r="G11" s="67">
        <v>30</v>
      </c>
      <c r="H11" s="67">
        <f t="shared" si="0"/>
        <v>2400</v>
      </c>
    </row>
    <row r="12" spans="1:8" x14ac:dyDescent="0.2">
      <c r="A12" s="68" t="s">
        <v>57</v>
      </c>
      <c r="B12" s="68" t="s">
        <v>116</v>
      </c>
      <c r="C12" s="69" t="s">
        <v>110</v>
      </c>
      <c r="D12" s="65">
        <v>80</v>
      </c>
      <c r="E12" s="65">
        <v>40</v>
      </c>
      <c r="F12" s="65">
        <v>40</v>
      </c>
      <c r="G12" s="67">
        <v>12.5</v>
      </c>
      <c r="H12" s="67">
        <f t="shared" si="0"/>
        <v>1000</v>
      </c>
    </row>
    <row r="13" spans="1:8" x14ac:dyDescent="0.2">
      <c r="A13" s="68" t="s">
        <v>60</v>
      </c>
      <c r="B13" s="68" t="s">
        <v>114</v>
      </c>
      <c r="C13" s="69" t="s">
        <v>110</v>
      </c>
      <c r="D13" s="68">
        <v>32</v>
      </c>
      <c r="E13" s="68">
        <v>16</v>
      </c>
      <c r="F13" s="68">
        <v>16</v>
      </c>
      <c r="G13" s="70">
        <v>30</v>
      </c>
      <c r="H13" s="70">
        <f t="shared" si="0"/>
        <v>960</v>
      </c>
    </row>
    <row r="14" spans="1:8" x14ac:dyDescent="0.2">
      <c r="A14" s="65" t="s">
        <v>84</v>
      </c>
      <c r="B14" s="65" t="s">
        <v>117</v>
      </c>
      <c r="C14" s="66" t="s">
        <v>111</v>
      </c>
      <c r="D14" s="65">
        <v>80</v>
      </c>
      <c r="E14" s="65">
        <v>40</v>
      </c>
      <c r="F14" s="65">
        <v>40</v>
      </c>
      <c r="G14" s="67">
        <v>2</v>
      </c>
      <c r="H14" s="67">
        <f t="shared" si="0"/>
        <v>160</v>
      </c>
    </row>
    <row r="15" spans="1:8" x14ac:dyDescent="0.2">
      <c r="A15" s="65" t="s">
        <v>54</v>
      </c>
      <c r="B15" s="65" t="s">
        <v>114</v>
      </c>
      <c r="C15" s="66" t="s">
        <v>111</v>
      </c>
      <c r="D15" s="65">
        <v>80</v>
      </c>
      <c r="E15" s="65">
        <v>40</v>
      </c>
      <c r="F15" s="65">
        <v>40</v>
      </c>
      <c r="G15" s="67">
        <v>30</v>
      </c>
      <c r="H15" s="67">
        <f t="shared" si="0"/>
        <v>2400</v>
      </c>
    </row>
    <row r="16" spans="1:8" x14ac:dyDescent="0.2">
      <c r="A16" s="65" t="s">
        <v>55</v>
      </c>
      <c r="B16" s="65" t="s">
        <v>114</v>
      </c>
      <c r="C16" s="66" t="s">
        <v>111</v>
      </c>
      <c r="D16" s="65">
        <v>80</v>
      </c>
      <c r="E16" s="65">
        <v>40</v>
      </c>
      <c r="F16" s="65">
        <v>40</v>
      </c>
      <c r="G16" s="67">
        <v>30</v>
      </c>
      <c r="H16" s="67">
        <f t="shared" si="0"/>
        <v>2400</v>
      </c>
    </row>
    <row r="17" spans="1:8" x14ac:dyDescent="0.2">
      <c r="A17" s="65" t="s">
        <v>56</v>
      </c>
      <c r="B17" s="65" t="s">
        <v>114</v>
      </c>
      <c r="C17" s="66" t="s">
        <v>111</v>
      </c>
      <c r="D17" s="65">
        <v>80</v>
      </c>
      <c r="E17" s="65">
        <v>40</v>
      </c>
      <c r="F17" s="65">
        <v>40</v>
      </c>
      <c r="G17" s="67">
        <v>30</v>
      </c>
      <c r="H17" s="67">
        <f t="shared" si="0"/>
        <v>2400</v>
      </c>
    </row>
    <row r="18" spans="1:8" x14ac:dyDescent="0.2">
      <c r="A18" s="65" t="s">
        <v>61</v>
      </c>
      <c r="B18" s="65" t="s">
        <v>58</v>
      </c>
      <c r="C18" s="66" t="s">
        <v>111</v>
      </c>
      <c r="D18" s="65">
        <v>40</v>
      </c>
      <c r="F18" s="65">
        <v>40</v>
      </c>
      <c r="G18" s="67">
        <v>3</v>
      </c>
      <c r="H18" s="67">
        <f t="shared" si="0"/>
        <v>120</v>
      </c>
    </row>
    <row r="19" spans="1:8" x14ac:dyDescent="0.2">
      <c r="A19" s="65" t="s">
        <v>62</v>
      </c>
      <c r="B19" s="65" t="s">
        <v>58</v>
      </c>
      <c r="C19" s="66" t="s">
        <v>111</v>
      </c>
      <c r="D19" s="65">
        <v>40</v>
      </c>
      <c r="F19" s="65">
        <v>40</v>
      </c>
      <c r="G19" s="67">
        <v>3</v>
      </c>
      <c r="H19" s="67">
        <f t="shared" si="0"/>
        <v>120</v>
      </c>
    </row>
    <row r="20" spans="1:8" x14ac:dyDescent="0.2">
      <c r="A20" s="65" t="s">
        <v>63</v>
      </c>
      <c r="B20" s="65" t="s">
        <v>58</v>
      </c>
      <c r="C20" s="66" t="s">
        <v>111</v>
      </c>
      <c r="D20" s="65">
        <v>40</v>
      </c>
      <c r="E20" s="65">
        <v>40</v>
      </c>
      <c r="G20" s="67">
        <v>3</v>
      </c>
      <c r="H20" s="67">
        <f t="shared" si="0"/>
        <v>120</v>
      </c>
    </row>
    <row r="21" spans="1:8" x14ac:dyDescent="0.2">
      <c r="A21" s="65" t="s">
        <v>64</v>
      </c>
      <c r="B21" s="65" t="s">
        <v>58</v>
      </c>
      <c r="C21" s="66" t="s">
        <v>111</v>
      </c>
      <c r="D21" s="65">
        <v>80</v>
      </c>
      <c r="E21" s="65">
        <v>40</v>
      </c>
      <c r="F21" s="65">
        <v>40</v>
      </c>
      <c r="G21" s="67">
        <v>3</v>
      </c>
      <c r="H21" s="67">
        <f t="shared" si="0"/>
        <v>240</v>
      </c>
    </row>
    <row r="22" spans="1:8" x14ac:dyDescent="0.2">
      <c r="A22" s="65" t="s">
        <v>65</v>
      </c>
      <c r="B22" s="65" t="s">
        <v>58</v>
      </c>
      <c r="C22" s="66" t="s">
        <v>111</v>
      </c>
      <c r="D22" s="65">
        <v>80</v>
      </c>
      <c r="E22" s="65">
        <v>40</v>
      </c>
      <c r="F22" s="65">
        <v>40</v>
      </c>
      <c r="G22" s="67">
        <v>3</v>
      </c>
      <c r="H22" s="67">
        <f t="shared" si="0"/>
        <v>240</v>
      </c>
    </row>
    <row r="23" spans="1:8" x14ac:dyDescent="0.2">
      <c r="A23" s="65" t="s">
        <v>66</v>
      </c>
      <c r="B23" s="65" t="s">
        <v>58</v>
      </c>
      <c r="C23" s="66" t="s">
        <v>111</v>
      </c>
      <c r="D23" s="65">
        <v>80</v>
      </c>
      <c r="E23" s="65">
        <v>40</v>
      </c>
      <c r="F23" s="65">
        <v>40</v>
      </c>
      <c r="G23" s="67">
        <v>3</v>
      </c>
      <c r="H23" s="67">
        <f t="shared" si="0"/>
        <v>240</v>
      </c>
    </row>
    <row r="24" spans="1:8" x14ac:dyDescent="0.2">
      <c r="A24" s="65" t="s">
        <v>67</v>
      </c>
      <c r="B24" s="65" t="s">
        <v>58</v>
      </c>
      <c r="C24" s="66" t="s">
        <v>111</v>
      </c>
      <c r="D24" s="65">
        <v>80</v>
      </c>
      <c r="E24" s="65">
        <v>40</v>
      </c>
      <c r="F24" s="65">
        <v>40</v>
      </c>
      <c r="G24" s="67">
        <v>3</v>
      </c>
      <c r="H24" s="67">
        <f t="shared" si="0"/>
        <v>240</v>
      </c>
    </row>
    <row r="25" spans="1:8" x14ac:dyDescent="0.2">
      <c r="A25" s="65" t="s">
        <v>68</v>
      </c>
      <c r="B25" s="65" t="s">
        <v>58</v>
      </c>
      <c r="C25" s="66" t="s">
        <v>111</v>
      </c>
      <c r="D25" s="65">
        <v>80</v>
      </c>
      <c r="E25" s="65">
        <v>40</v>
      </c>
      <c r="F25" s="65">
        <v>40</v>
      </c>
      <c r="G25" s="67">
        <v>3</v>
      </c>
      <c r="H25" s="67">
        <f t="shared" si="0"/>
        <v>240</v>
      </c>
    </row>
    <row r="26" spans="1:8" x14ac:dyDescent="0.2">
      <c r="A26" s="65" t="s">
        <v>69</v>
      </c>
      <c r="B26" s="65" t="s">
        <v>114</v>
      </c>
      <c r="C26" s="66" t="s">
        <v>111</v>
      </c>
      <c r="D26" s="65">
        <v>40</v>
      </c>
      <c r="F26" s="65">
        <v>40</v>
      </c>
      <c r="G26" s="67">
        <v>30</v>
      </c>
      <c r="H26" s="67">
        <f t="shared" si="0"/>
        <v>1200</v>
      </c>
    </row>
    <row r="27" spans="1:8" x14ac:dyDescent="0.2">
      <c r="A27" s="65" t="s">
        <v>70</v>
      </c>
      <c r="B27" s="65" t="s">
        <v>114</v>
      </c>
      <c r="C27" s="66" t="s">
        <v>111</v>
      </c>
      <c r="D27" s="65">
        <v>40</v>
      </c>
      <c r="F27" s="65">
        <v>40</v>
      </c>
      <c r="G27" s="67">
        <v>30</v>
      </c>
      <c r="H27" s="67">
        <f t="shared" si="0"/>
        <v>1200</v>
      </c>
    </row>
    <row r="28" spans="1:8" x14ac:dyDescent="0.2">
      <c r="A28" s="65" t="s">
        <v>71</v>
      </c>
      <c r="B28" s="65" t="s">
        <v>114</v>
      </c>
      <c r="C28" s="66" t="s">
        <v>111</v>
      </c>
      <c r="D28" s="65">
        <v>40</v>
      </c>
      <c r="E28" s="65">
        <v>40</v>
      </c>
      <c r="G28" s="67">
        <v>30</v>
      </c>
      <c r="H28" s="67">
        <f t="shared" si="0"/>
        <v>1200</v>
      </c>
    </row>
    <row r="29" spans="1:8" x14ac:dyDescent="0.2">
      <c r="A29" s="65" t="s">
        <v>86</v>
      </c>
      <c r="B29" s="65" t="s">
        <v>115</v>
      </c>
      <c r="C29" s="66" t="s">
        <v>111</v>
      </c>
      <c r="D29" s="65">
        <v>40</v>
      </c>
      <c r="F29" s="65">
        <v>40</v>
      </c>
      <c r="G29" s="67">
        <v>3</v>
      </c>
      <c r="H29" s="67">
        <f t="shared" si="0"/>
        <v>120</v>
      </c>
    </row>
    <row r="30" spans="1:8" x14ac:dyDescent="0.2">
      <c r="A30" s="65" t="s">
        <v>87</v>
      </c>
      <c r="B30" s="65" t="s">
        <v>115</v>
      </c>
      <c r="C30" s="66" t="s">
        <v>111</v>
      </c>
      <c r="D30" s="65">
        <v>40</v>
      </c>
      <c r="F30" s="65">
        <v>40</v>
      </c>
      <c r="G30" s="67">
        <v>3</v>
      </c>
      <c r="H30" s="67">
        <f t="shared" si="0"/>
        <v>120</v>
      </c>
    </row>
    <row r="31" spans="1:8" x14ac:dyDescent="0.2">
      <c r="A31" s="65" t="s">
        <v>88</v>
      </c>
      <c r="B31" s="65" t="s">
        <v>115</v>
      </c>
      <c r="C31" s="66" t="s">
        <v>111</v>
      </c>
      <c r="D31" s="65">
        <v>40</v>
      </c>
      <c r="E31" s="65">
        <v>40</v>
      </c>
      <c r="G31" s="67">
        <v>3</v>
      </c>
      <c r="H31" s="67">
        <f t="shared" si="0"/>
        <v>120</v>
      </c>
    </row>
    <row r="32" spans="1:8" x14ac:dyDescent="0.2">
      <c r="A32" s="65" t="s">
        <v>89</v>
      </c>
      <c r="B32" s="65" t="s">
        <v>115</v>
      </c>
      <c r="C32" s="66" t="s">
        <v>111</v>
      </c>
      <c r="D32" s="65">
        <v>80</v>
      </c>
      <c r="E32" s="65">
        <v>40</v>
      </c>
      <c r="F32" s="65">
        <v>40</v>
      </c>
      <c r="G32" s="67">
        <v>3</v>
      </c>
      <c r="H32" s="67">
        <f t="shared" si="0"/>
        <v>240</v>
      </c>
    </row>
    <row r="33" spans="1:8" x14ac:dyDescent="0.2">
      <c r="A33" s="65" t="s">
        <v>90</v>
      </c>
      <c r="B33" s="65" t="s">
        <v>115</v>
      </c>
      <c r="C33" s="66" t="s">
        <v>111</v>
      </c>
      <c r="D33" s="65">
        <v>80</v>
      </c>
      <c r="E33" s="65">
        <v>40</v>
      </c>
      <c r="F33" s="65">
        <v>40</v>
      </c>
      <c r="G33" s="67">
        <v>3</v>
      </c>
      <c r="H33" s="67">
        <f t="shared" si="0"/>
        <v>240</v>
      </c>
    </row>
    <row r="34" spans="1:8" x14ac:dyDescent="0.2">
      <c r="A34" s="65" t="s">
        <v>91</v>
      </c>
      <c r="B34" s="65" t="s">
        <v>115</v>
      </c>
      <c r="C34" s="66" t="s">
        <v>111</v>
      </c>
      <c r="D34" s="65">
        <v>80</v>
      </c>
      <c r="E34" s="65">
        <v>40</v>
      </c>
      <c r="F34" s="65">
        <v>40</v>
      </c>
      <c r="G34" s="67">
        <v>3</v>
      </c>
      <c r="H34" s="67">
        <f t="shared" si="0"/>
        <v>240</v>
      </c>
    </row>
    <row r="35" spans="1:8" x14ac:dyDescent="0.2">
      <c r="A35" s="65" t="s">
        <v>92</v>
      </c>
      <c r="B35" s="65" t="s">
        <v>115</v>
      </c>
      <c r="C35" s="66" t="s">
        <v>111</v>
      </c>
      <c r="D35" s="65">
        <v>80</v>
      </c>
      <c r="E35" s="65">
        <v>40</v>
      </c>
      <c r="F35" s="65">
        <v>40</v>
      </c>
      <c r="G35" s="67">
        <v>3</v>
      </c>
      <c r="H35" s="67">
        <f t="shared" si="0"/>
        <v>240</v>
      </c>
    </row>
    <row r="36" spans="1:8" x14ac:dyDescent="0.2">
      <c r="A36" s="65" t="s">
        <v>93</v>
      </c>
      <c r="B36" s="65" t="s">
        <v>115</v>
      </c>
      <c r="C36" s="66" t="s">
        <v>111</v>
      </c>
      <c r="D36" s="65">
        <v>80</v>
      </c>
      <c r="E36" s="65">
        <v>40</v>
      </c>
      <c r="F36" s="65">
        <v>40</v>
      </c>
      <c r="G36" s="67">
        <v>3</v>
      </c>
      <c r="H36" s="67">
        <f t="shared" si="0"/>
        <v>240</v>
      </c>
    </row>
    <row r="37" spans="1:8" x14ac:dyDescent="0.2">
      <c r="A37" s="65" t="s">
        <v>94</v>
      </c>
      <c r="B37" s="65" t="s">
        <v>115</v>
      </c>
      <c r="C37" s="66" t="s">
        <v>111</v>
      </c>
      <c r="D37" s="65">
        <v>80</v>
      </c>
      <c r="E37" s="65">
        <v>40</v>
      </c>
      <c r="F37" s="65">
        <v>40</v>
      </c>
      <c r="G37" s="67">
        <v>3</v>
      </c>
      <c r="H37" s="67">
        <f t="shared" si="0"/>
        <v>240</v>
      </c>
    </row>
    <row r="38" spans="1:8" x14ac:dyDescent="0.2">
      <c r="A38" s="65" t="s">
        <v>95</v>
      </c>
      <c r="B38" s="65" t="s">
        <v>115</v>
      </c>
      <c r="C38" s="66" t="s">
        <v>111</v>
      </c>
      <c r="D38" s="65">
        <v>80</v>
      </c>
      <c r="E38" s="65">
        <v>40</v>
      </c>
      <c r="F38" s="65">
        <v>40</v>
      </c>
      <c r="G38" s="67">
        <v>3</v>
      </c>
      <c r="H38" s="67">
        <f t="shared" si="0"/>
        <v>240</v>
      </c>
    </row>
    <row r="39" spans="1:8" x14ac:dyDescent="0.2">
      <c r="A39" s="65" t="s">
        <v>72</v>
      </c>
      <c r="B39" s="68" t="s">
        <v>123</v>
      </c>
      <c r="C39" s="66" t="s">
        <v>111</v>
      </c>
      <c r="D39" s="65">
        <v>80</v>
      </c>
      <c r="E39" s="65">
        <v>40</v>
      </c>
      <c r="F39" s="65">
        <v>40</v>
      </c>
      <c r="G39" s="67">
        <v>5</v>
      </c>
      <c r="H39" s="67">
        <f t="shared" si="0"/>
        <v>400</v>
      </c>
    </row>
    <row r="40" spans="1:8" x14ac:dyDescent="0.2">
      <c r="A40" s="65" t="s">
        <v>73</v>
      </c>
      <c r="B40" s="68" t="s">
        <v>123</v>
      </c>
      <c r="C40" s="66" t="s">
        <v>111</v>
      </c>
      <c r="D40" s="65">
        <v>80</v>
      </c>
      <c r="E40" s="65">
        <v>40</v>
      </c>
      <c r="F40" s="65">
        <v>40</v>
      </c>
      <c r="G40" s="67">
        <v>5</v>
      </c>
      <c r="H40" s="67">
        <f t="shared" si="0"/>
        <v>400</v>
      </c>
    </row>
    <row r="41" spans="1:8" x14ac:dyDescent="0.2">
      <c r="A41" s="65" t="s">
        <v>74</v>
      </c>
      <c r="B41" s="65" t="s">
        <v>30</v>
      </c>
      <c r="C41" s="66" t="s">
        <v>111</v>
      </c>
      <c r="D41" s="65">
        <v>80</v>
      </c>
      <c r="E41" s="65">
        <v>40</v>
      </c>
      <c r="F41" s="65">
        <v>40</v>
      </c>
      <c r="G41" s="67">
        <v>6</v>
      </c>
      <c r="H41" s="67">
        <f t="shared" si="0"/>
        <v>480</v>
      </c>
    </row>
    <row r="42" spans="1:8" x14ac:dyDescent="0.2">
      <c r="A42" s="65" t="s">
        <v>75</v>
      </c>
      <c r="B42" s="65" t="s">
        <v>118</v>
      </c>
      <c r="C42" s="66" t="s">
        <v>111</v>
      </c>
      <c r="D42" s="65">
        <v>80</v>
      </c>
      <c r="E42" s="65">
        <v>40</v>
      </c>
      <c r="F42" s="65">
        <v>40</v>
      </c>
      <c r="G42" s="67">
        <v>60</v>
      </c>
      <c r="H42" s="67">
        <f t="shared" si="0"/>
        <v>4800</v>
      </c>
    </row>
    <row r="44" spans="1:8" x14ac:dyDescent="0.2">
      <c r="A44" s="74" t="s">
        <v>38</v>
      </c>
      <c r="H44" s="71">
        <f>SUM(H5:H42)</f>
        <v>34120</v>
      </c>
    </row>
    <row r="45" spans="1:8" x14ac:dyDescent="0.2">
      <c r="H45" s="71"/>
    </row>
    <row r="46" spans="1:8" s="72" customFormat="1" x14ac:dyDescent="0.2">
      <c r="A46" s="77" t="s">
        <v>119</v>
      </c>
      <c r="B46" s="78"/>
      <c r="C46" s="79"/>
      <c r="D46" s="78"/>
      <c r="E46" s="78"/>
      <c r="F46" s="78"/>
      <c r="G46" s="80"/>
      <c r="H46" s="80"/>
    </row>
    <row r="47" spans="1:8" s="73" customFormat="1" x14ac:dyDescent="0.2">
      <c r="A47" s="78" t="s">
        <v>60</v>
      </c>
      <c r="B47" s="78" t="s">
        <v>114</v>
      </c>
      <c r="C47" s="79" t="s">
        <v>110</v>
      </c>
      <c r="D47" s="78">
        <v>8</v>
      </c>
      <c r="E47" s="78">
        <v>4</v>
      </c>
      <c r="F47" s="78">
        <v>4</v>
      </c>
      <c r="G47" s="80">
        <v>30</v>
      </c>
      <c r="H47" s="80">
        <f t="shared" ref="H47:H48" si="1">D47*G47</f>
        <v>240</v>
      </c>
    </row>
    <row r="48" spans="1:8" s="73" customFormat="1" x14ac:dyDescent="0.2">
      <c r="A48" s="78" t="s">
        <v>120</v>
      </c>
      <c r="B48" s="78" t="s">
        <v>114</v>
      </c>
      <c r="C48" s="79" t="s">
        <v>111</v>
      </c>
      <c r="D48" s="78">
        <v>80</v>
      </c>
      <c r="E48" s="78">
        <v>40</v>
      </c>
      <c r="F48" s="78">
        <v>40</v>
      </c>
      <c r="G48" s="80">
        <v>30</v>
      </c>
      <c r="H48" s="80">
        <f t="shared" si="1"/>
        <v>2400</v>
      </c>
    </row>
    <row r="49" spans="1:8" s="73" customFormat="1" x14ac:dyDescent="0.2">
      <c r="A49" s="78" t="s">
        <v>57</v>
      </c>
      <c r="B49" s="78" t="s">
        <v>116</v>
      </c>
      <c r="C49" s="79" t="s">
        <v>111</v>
      </c>
      <c r="D49" s="78">
        <v>80</v>
      </c>
      <c r="E49" s="78">
        <v>40</v>
      </c>
      <c r="F49" s="78">
        <v>40</v>
      </c>
      <c r="G49" s="80">
        <v>12.5</v>
      </c>
      <c r="H49" s="80">
        <f>D49*G49</f>
        <v>1000</v>
      </c>
    </row>
    <row r="50" spans="1:8" s="72" customFormat="1" x14ac:dyDescent="0.2">
      <c r="A50" s="77" t="s">
        <v>121</v>
      </c>
      <c r="B50" s="78"/>
      <c r="C50" s="79"/>
      <c r="D50" s="78"/>
      <c r="E50" s="78"/>
      <c r="F50" s="78"/>
      <c r="G50" s="80"/>
      <c r="H50" s="81">
        <f>H44+SUM(H47:H49)</f>
        <v>37760</v>
      </c>
    </row>
  </sheetData>
  <phoneticPr fontId="15" type="noConversion"/>
  <pageMargins left="0.2" right="0.2" top="0.75" bottom="0.75" header="0.3" footer="0.3"/>
  <pageSetup paperSize="9" scale="71" orientation="portrait" horizontalDpi="0" verticalDpi="0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zoomScale="120" zoomScaleNormal="120" workbookViewId="0">
      <selection activeCell="A24" sqref="A24"/>
    </sheetView>
  </sheetViews>
  <sheetFormatPr baseColWidth="10" defaultRowHeight="14" x14ac:dyDescent="0.2"/>
  <cols>
    <col min="1" max="1" width="41.1640625" style="13" customWidth="1"/>
    <col min="2" max="2" width="10.83203125" style="12"/>
    <col min="3" max="3" width="19" style="13" customWidth="1"/>
    <col min="4" max="16384" width="10.83203125" style="13"/>
  </cols>
  <sheetData>
    <row r="1" spans="1:3" x14ac:dyDescent="0.2">
      <c r="A1" s="11" t="s">
        <v>25</v>
      </c>
    </row>
    <row r="2" spans="1:3" x14ac:dyDescent="0.2">
      <c r="A2" s="2"/>
    </row>
    <row r="3" spans="1:3" x14ac:dyDescent="0.2">
      <c r="A3" s="14"/>
      <c r="B3" s="18" t="s">
        <v>27</v>
      </c>
    </row>
    <row r="4" spans="1:3" x14ac:dyDescent="0.2">
      <c r="A4" s="6" t="s">
        <v>26</v>
      </c>
      <c r="B4" s="15"/>
    </row>
    <row r="5" spans="1:3" x14ac:dyDescent="0.2">
      <c r="A5" s="14" t="s">
        <v>28</v>
      </c>
      <c r="B5" s="15">
        <v>2</v>
      </c>
      <c r="C5" s="13" t="s">
        <v>41</v>
      </c>
    </row>
    <row r="6" spans="1:3" x14ac:dyDescent="0.2">
      <c r="A6" s="14" t="s">
        <v>29</v>
      </c>
      <c r="B6" s="15">
        <v>10</v>
      </c>
      <c r="C6" s="13" t="s">
        <v>48</v>
      </c>
    </row>
    <row r="7" spans="1:3" x14ac:dyDescent="0.2">
      <c r="A7" s="14" t="s">
        <v>30</v>
      </c>
      <c r="B7" s="15">
        <v>1</v>
      </c>
      <c r="C7" s="13" t="s">
        <v>47</v>
      </c>
    </row>
    <row r="8" spans="1:3" x14ac:dyDescent="0.2">
      <c r="A8" s="14" t="s">
        <v>39</v>
      </c>
      <c r="B8" s="15">
        <v>1</v>
      </c>
      <c r="C8" s="13" t="s">
        <v>47</v>
      </c>
    </row>
    <row r="9" spans="1:3" x14ac:dyDescent="0.2">
      <c r="A9" s="14" t="s">
        <v>34</v>
      </c>
      <c r="B9" s="15">
        <v>4</v>
      </c>
      <c r="C9" s="13" t="s">
        <v>46</v>
      </c>
    </row>
    <row r="10" spans="1:3" x14ac:dyDescent="0.2">
      <c r="A10" s="14" t="s">
        <v>31</v>
      </c>
      <c r="B10" s="15">
        <v>4</v>
      </c>
      <c r="C10" s="13" t="s">
        <v>46</v>
      </c>
    </row>
    <row r="11" spans="1:3" x14ac:dyDescent="0.2">
      <c r="A11" s="14" t="s">
        <v>32</v>
      </c>
      <c r="B11" s="15">
        <v>4</v>
      </c>
      <c r="C11" s="13" t="s">
        <v>42</v>
      </c>
    </row>
    <row r="12" spans="1:3" x14ac:dyDescent="0.2">
      <c r="A12" s="14" t="s">
        <v>33</v>
      </c>
      <c r="B12" s="15">
        <v>2</v>
      </c>
      <c r="C12" s="13" t="s">
        <v>43</v>
      </c>
    </row>
    <row r="14" spans="1:3" x14ac:dyDescent="0.2">
      <c r="C14" s="19"/>
    </row>
  </sheetData>
  <phoneticPr fontId="15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quote</vt:lpstr>
      <vt:lpstr>items</vt:lpstr>
      <vt:lpstr>time schedule</vt:lpstr>
    </vt:vector>
  </TitlesOfParts>
  <Company>Université Catholique de Louvain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Sybille Van Den Brûle</dc:creator>
  <cp:lastModifiedBy>Katrien Arijs</cp:lastModifiedBy>
  <cp:lastPrinted>2018-05-08T11:46:44Z</cp:lastPrinted>
  <dcterms:created xsi:type="dcterms:W3CDTF">2017-12-19T17:06:17Z</dcterms:created>
  <dcterms:modified xsi:type="dcterms:W3CDTF">2018-05-09T07:50:01Z</dcterms:modified>
</cp:coreProperties>
</file>